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AHV0047\Downloads\SOPORTES\"/>
    </mc:Choice>
  </mc:AlternateContent>
  <xr:revisionPtr revIDLastSave="0" documentId="8_{72E970EA-D36A-4ABC-84C1-FDD9EE52026C}" xr6:coauthVersionLast="47" xr6:coauthVersionMax="47" xr10:uidLastSave="{00000000-0000-0000-0000-000000000000}"/>
  <bookViews>
    <workbookView xWindow="20370" yWindow="-120" windowWidth="20640" windowHeight="11040" xr2:uid="{00000000-000D-0000-FFFF-FFFF00000000}"/>
  </bookViews>
  <sheets>
    <sheet name="Formato Ejec Fra" sheetId="1" r:id="rId1"/>
  </sheets>
  <definedNames>
    <definedName name="_xlnm.Print_Area" localSheetId="0">'Formato Ejec Fra'!$A$2:$M$56</definedName>
    <definedName name="_xlnm.Print_Titles" localSheetId="0">'Formato Ejec Fra'!$1:$5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3" i="1" l="1"/>
  <c r="J26" i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G19" i="1"/>
  <c r="J19" i="1" s="1"/>
  <c r="J22" i="1" l="1"/>
  <c r="J23" i="1" s="1"/>
  <c r="J24" i="1" s="1"/>
  <c r="J25" i="1" s="1"/>
</calcChain>
</file>

<file path=xl/sharedStrings.xml><?xml version="1.0" encoding="utf-8"?>
<sst xmlns="http://schemas.openxmlformats.org/spreadsheetml/2006/main" count="53" uniqueCount="50">
  <si>
    <t>Fecha:</t>
  </si>
  <si>
    <t>Versión:</t>
  </si>
  <si>
    <t>Código:</t>
  </si>
  <si>
    <t>El presente formato debe ser diligenciado en computador.</t>
  </si>
  <si>
    <t>*</t>
  </si>
  <si>
    <t>FORMATO DE EJECUCIÓN FINANCIERA</t>
  </si>
  <si>
    <t>Debe allegarse en cada solicitud de pago</t>
  </si>
  <si>
    <t>Valor Por Ejecutar</t>
  </si>
  <si>
    <t>Valor Ejecutado</t>
  </si>
  <si>
    <t>Valor del Contrato</t>
  </si>
  <si>
    <t>Monto</t>
  </si>
  <si>
    <t>Saldo Contrato</t>
  </si>
  <si>
    <t>Firma Supervisor:</t>
  </si>
  <si>
    <t>Nombre del supervisor:</t>
  </si>
  <si>
    <t>Fecha de Emisión Factura o Cuenta de Cobro</t>
  </si>
  <si>
    <t>Número de Factura o Cuenta de Cobro</t>
  </si>
  <si>
    <t>Contrato (Código asignado por el Fondo Adaptación):</t>
  </si>
  <si>
    <t>Nombre o Razón Social del Contratista:</t>
  </si>
  <si>
    <t>NIT o Documento de Identificación del Contratista:</t>
  </si>
  <si>
    <t>En la tabla pueden insertarse las filas que sean requeridas para registrar la información de facturas y montos</t>
  </si>
  <si>
    <t>( Supervisor o delegado autorizado por la interventoria en el Formato Registro de Interventoría )</t>
  </si>
  <si>
    <t>INSTRUCCIONES DE DILIGENCIAMIENTO</t>
  </si>
  <si>
    <t>7-GTR-F-12</t>
  </si>
  <si>
    <t>1.0</t>
  </si>
  <si>
    <t xml:space="preserve">   JAHV MCGREGOR  S.A.S.</t>
  </si>
  <si>
    <t>800.121.665-9</t>
  </si>
  <si>
    <t>FA-CM-I-S-345-2024</t>
  </si>
  <si>
    <t xml:space="preserve">  JAHV2467 </t>
  </si>
  <si>
    <t xml:space="preserve"> JAHV2485</t>
  </si>
  <si>
    <t xml:space="preserve"> JAHV2491</t>
  </si>
  <si>
    <t xml:space="preserve">   JAHV2492 </t>
  </si>
  <si>
    <t xml:space="preserve">  JAHV2493 </t>
  </si>
  <si>
    <t xml:space="preserve">JAHV2508 </t>
  </si>
  <si>
    <t xml:space="preserve"> JAHV2555</t>
  </si>
  <si>
    <t xml:space="preserve">JAHV2561 </t>
  </si>
  <si>
    <t xml:space="preserve"> JAHV2590 </t>
  </si>
  <si>
    <t xml:space="preserve">  JAHV2591</t>
  </si>
  <si>
    <t xml:space="preserve"> JAHV2607 </t>
  </si>
  <si>
    <t xml:space="preserve">  JAHV2660  </t>
  </si>
  <si>
    <t xml:space="preserve">JAHV2684 </t>
  </si>
  <si>
    <t xml:space="preserve">JAHV2707 </t>
  </si>
  <si>
    <t>JAHV2731</t>
  </si>
  <si>
    <t>JAHV2776</t>
  </si>
  <si>
    <t>JAHV2784</t>
  </si>
  <si>
    <t>R</t>
  </si>
  <si>
    <t>JAHV2642</t>
  </si>
  <si>
    <t>JAHV2822</t>
  </si>
  <si>
    <t>JAHV2843</t>
  </si>
  <si>
    <t>JAHV2880</t>
  </si>
  <si>
    <t>JAHV2907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</si>
</sst>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&quot;$&quot;\ * #,##0.00_-;\-&quot;$&quot;\ * #,##0.00_-;_-&quot;$&quot;\ * &quot;-&quot;??_-;_-@_-"/>
    <numFmt numFmtId="164" formatCode="&quot;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1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/>
    <xf numFmtId="0" fontId="0" fillId="0" borderId="6" xfId="0" applyBorder="1"/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23" xfId="0" applyFont="1" applyBorder="1" applyAlignment="1" applyProtection="1">
      <alignment horizontal="right" vertical="center"/>
      <protection locked="0"/>
    </xf>
    <xf numFmtId="0" fontId="11" fillId="0" borderId="1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7" fontId="10" fillId="0" borderId="2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4" fontId="0" fillId="4" borderId="7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64" fontId="0" fillId="4" borderId="7" xfId="5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164" fontId="0" fillId="0" borderId="1" xfId="5" applyNumberFormat="1" applyFont="1" applyBorder="1" applyAlignment="1">
      <alignment horizontal="center" vertical="center"/>
    </xf>
    <xf numFmtId="44" fontId="0" fillId="0" borderId="2" xfId="5" applyFont="1" applyBorder="1" applyAlignment="1">
      <alignment horizontal="center" vertical="center"/>
    </xf>
    <xf numFmtId="44" fontId="0" fillId="0" borderId="3" xfId="5" applyFont="1" applyBorder="1" applyAlignment="1">
      <alignment horizontal="center" vertical="center"/>
    </xf>
    <xf numFmtId="44" fontId="0" fillId="0" borderId="7" xfId="5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64" fontId="0" fillId="4" borderId="1" xfId="5" applyNumberFormat="1" applyFont="1" applyFill="1" applyBorder="1" applyAlignment="1">
      <alignment horizontal="center" vertical="center"/>
    </xf>
    <xf numFmtId="164" fontId="0" fillId="4" borderId="2" xfId="5" applyNumberFormat="1" applyFont="1" applyFill="1" applyBorder="1" applyAlignment="1">
      <alignment horizontal="center" vertical="center"/>
    </xf>
    <xf numFmtId="164" fontId="0" fillId="4" borderId="3" xfId="5" applyNumberFormat="1" applyFont="1" applyFill="1" applyBorder="1" applyAlignment="1">
      <alignment horizontal="center" vertical="center"/>
    </xf>
    <xf numFmtId="164" fontId="0" fillId="0" borderId="7" xfId="5" applyNumberFormat="1" applyFon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44" fontId="0" fillId="0" borderId="1" xfId="5" applyFont="1" applyBorder="1" applyAlignment="1">
      <alignment horizontal="center" vertical="center"/>
    </xf>
    <xf numFmtId="164" fontId="0" fillId="0" borderId="2" xfId="5" applyNumberFormat="1" applyFont="1" applyBorder="1" applyAlignment="1">
      <alignment horizontal="center" vertical="center"/>
    </xf>
    <xf numFmtId="164" fontId="0" fillId="0" borderId="3" xfId="5" applyNumberFormat="1" applyFont="1" applyBorder="1" applyAlignment="1">
      <alignment horizontal="center" vertical="center"/>
    </xf>
  </cellXfs>
  <cellStyles count="6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Moneda" xfId="5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3DC639E5-2A58-46C8-9461-9D02AB900E2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147204</xdr:colOff>
      <xdr:row>1</xdr:row>
      <xdr:rowOff>54554</xdr:rowOff>
    </xdr:from>
    <xdr:to>
      <xdr:col>1</xdr:col>
      <xdr:colOff>1113765</xdr:colOff>
      <xdr:row>4</xdr:row>
      <xdr:rowOff>41372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04" y="141145"/>
          <a:ext cx="1836593" cy="659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S61"/>
  <sheetViews>
    <sheetView showGridLines="0" tabSelected="1" view="pageBreakPreview" topLeftCell="B19" zoomScale="72" zoomScaleNormal="70" zoomScaleSheetLayoutView="72" zoomScalePageLayoutView="70" workbookViewId="0">
      <selection activeCell="J44" sqref="J44:L44"/>
    </sheetView>
  </sheetViews>
  <sheetFormatPr baseColWidth="10" defaultColWidth="11.42578125" defaultRowHeight="15" x14ac:dyDescent="0.25"/>
  <cols>
    <col min="1" max="1" width="13.7109375" style="1" customWidth="1"/>
    <col min="2" max="2" width="19.140625" style="1" customWidth="1"/>
    <col min="3" max="3" width="9.85546875" style="1" customWidth="1"/>
    <col min="4" max="5" width="9.42578125" style="1" customWidth="1"/>
    <col min="6" max="6" width="13.85546875" style="1" customWidth="1"/>
    <col min="7" max="9" width="9.42578125" style="1" customWidth="1"/>
    <col min="10" max="10" width="11.85546875" style="1" customWidth="1"/>
    <col min="11" max="11" width="11.85546875" style="1" bestFit="1" customWidth="1"/>
    <col min="12" max="12" width="4.85546875" style="1" customWidth="1"/>
    <col min="13" max="14" width="11.85546875" style="1" customWidth="1"/>
    <col min="15" max="16" width="9.42578125" style="1" customWidth="1"/>
    <col min="17" max="17" width="3.140625" style="1" customWidth="1"/>
    <col min="18" max="19" width="11.42578125" style="1"/>
    <col min="20" max="21" width="13.85546875" style="1" bestFit="1" customWidth="1"/>
    <col min="22" max="22" width="17.42578125" style="1" bestFit="1" customWidth="1"/>
    <col min="23" max="16384" width="11.42578125" style="1"/>
  </cols>
  <sheetData>
    <row r="1" spans="1:19" ht="6.95" customHeight="1" thickBot="1" x14ac:dyDescent="0.3">
      <c r="A1" s="27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2"/>
      <c r="N1" s="2"/>
      <c r="O1" s="2"/>
      <c r="P1" s="2"/>
      <c r="Q1" s="2"/>
    </row>
    <row r="2" spans="1:19" ht="15.75" x14ac:dyDescent="0.25">
      <c r="A2" s="46"/>
      <c r="B2" s="47"/>
      <c r="C2" s="31" t="s">
        <v>5</v>
      </c>
      <c r="D2" s="31"/>
      <c r="E2" s="31"/>
      <c r="F2" s="31"/>
      <c r="G2" s="31"/>
      <c r="H2" s="31"/>
      <c r="I2" s="31"/>
      <c r="J2" s="31"/>
      <c r="K2" s="29" t="s">
        <v>2</v>
      </c>
      <c r="L2" s="34" t="s">
        <v>22</v>
      </c>
      <c r="M2" s="35"/>
      <c r="O2" s="4"/>
      <c r="P2" s="4"/>
      <c r="Q2" s="5"/>
    </row>
    <row r="3" spans="1:19" ht="15.75" x14ac:dyDescent="0.25">
      <c r="A3" s="48"/>
      <c r="B3" s="49"/>
      <c r="C3" s="32"/>
      <c r="D3" s="32"/>
      <c r="E3" s="32"/>
      <c r="F3" s="32"/>
      <c r="G3" s="32"/>
      <c r="H3" s="32"/>
      <c r="I3" s="32"/>
      <c r="J3" s="32"/>
      <c r="K3" s="28" t="s">
        <v>1</v>
      </c>
      <c r="L3" s="36" t="s">
        <v>23</v>
      </c>
      <c r="M3" s="37"/>
      <c r="O3" s="4"/>
      <c r="P3" s="4"/>
      <c r="Q3" s="5"/>
    </row>
    <row r="4" spans="1:19" ht="21" customHeight="1" thickBot="1" x14ac:dyDescent="0.3">
      <c r="A4" s="50"/>
      <c r="B4" s="51"/>
      <c r="C4" s="33"/>
      <c r="D4" s="33"/>
      <c r="E4" s="33"/>
      <c r="F4" s="33"/>
      <c r="G4" s="33"/>
      <c r="H4" s="33"/>
      <c r="I4" s="33"/>
      <c r="J4" s="33"/>
      <c r="K4" s="30" t="s">
        <v>0</v>
      </c>
      <c r="L4" s="38">
        <v>43313</v>
      </c>
      <c r="M4" s="39"/>
      <c r="O4" s="4"/>
      <c r="P4" s="4"/>
      <c r="Q4" s="5"/>
    </row>
    <row r="5" spans="1:19" ht="3.75" customHeight="1" thickBot="1" x14ac:dyDescent="0.3">
      <c r="A5" s="23"/>
      <c r="D5" s="3"/>
      <c r="E5" s="3"/>
      <c r="F5" s="3"/>
      <c r="G5" s="3"/>
      <c r="M5" s="7"/>
    </row>
    <row r="6" spans="1:19" ht="21" customHeight="1" thickBot="1" x14ac:dyDescent="0.3">
      <c r="A6" s="81" t="s">
        <v>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3"/>
    </row>
    <row r="7" spans="1:19" ht="15" customHeight="1" x14ac:dyDescent="0.25">
      <c r="A7" s="19" t="s">
        <v>4</v>
      </c>
      <c r="B7" s="15" t="s">
        <v>3</v>
      </c>
      <c r="C7" s="15"/>
      <c r="E7" s="15"/>
      <c r="F7" s="15"/>
      <c r="G7" s="15"/>
      <c r="H7" s="15"/>
      <c r="I7" s="15"/>
      <c r="J7" s="15"/>
      <c r="K7" s="15"/>
      <c r="L7" s="15"/>
      <c r="M7" s="16"/>
      <c r="N7" s="11"/>
      <c r="O7" s="14"/>
      <c r="P7" s="14"/>
    </row>
    <row r="8" spans="1:19" ht="15" customHeight="1" x14ac:dyDescent="0.25">
      <c r="A8" s="20" t="s">
        <v>4</v>
      </c>
      <c r="B8" s="1" t="s">
        <v>6</v>
      </c>
      <c r="M8" s="7"/>
      <c r="O8" s="6"/>
      <c r="P8" s="6"/>
    </row>
    <row r="9" spans="1:19" ht="15" customHeight="1" thickBot="1" x14ac:dyDescent="0.3">
      <c r="A9" s="21" t="s">
        <v>4</v>
      </c>
      <c r="B9" s="17" t="s">
        <v>19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O9" s="6"/>
      <c r="P9" s="6"/>
    </row>
    <row r="10" spans="1:19" ht="6" customHeight="1" x14ac:dyDescent="0.25">
      <c r="A10" s="12"/>
      <c r="B10" s="13"/>
      <c r="D10" s="3"/>
      <c r="E10" s="3"/>
      <c r="F10" s="3"/>
      <c r="G10" s="3"/>
      <c r="M10" s="7"/>
      <c r="S10" s="10"/>
    </row>
    <row r="11" spans="1:19" ht="15" customHeight="1" x14ac:dyDescent="0.25">
      <c r="A11" s="23"/>
      <c r="M11" s="7"/>
      <c r="S11" s="10"/>
    </row>
    <row r="12" spans="1:19" ht="15" customHeight="1" x14ac:dyDescent="0.25">
      <c r="A12" s="23"/>
      <c r="B12" s="62" t="s">
        <v>17</v>
      </c>
      <c r="C12" s="63"/>
      <c r="D12" s="63"/>
      <c r="E12" s="64"/>
      <c r="F12" s="65" t="s">
        <v>24</v>
      </c>
      <c r="G12" s="66"/>
      <c r="H12" s="66"/>
      <c r="I12" s="66"/>
      <c r="J12" s="66"/>
      <c r="K12" s="66"/>
      <c r="L12" s="67"/>
      <c r="M12" s="24"/>
      <c r="N12"/>
      <c r="S12" s="10"/>
    </row>
    <row r="13" spans="1:19" customFormat="1" ht="15" customHeight="1" x14ac:dyDescent="0.25">
      <c r="A13" s="25"/>
      <c r="M13" s="24"/>
    </row>
    <row r="14" spans="1:19" customFormat="1" ht="15" customHeight="1" x14ac:dyDescent="0.25">
      <c r="A14" s="25"/>
      <c r="B14" s="62" t="s">
        <v>18</v>
      </c>
      <c r="C14" s="63"/>
      <c r="D14" s="63"/>
      <c r="E14" s="64"/>
      <c r="F14" s="49" t="s">
        <v>25</v>
      </c>
      <c r="G14" s="49"/>
      <c r="H14" s="49"/>
      <c r="I14" s="49"/>
      <c r="J14" s="49"/>
      <c r="K14" s="49"/>
      <c r="L14" s="49"/>
      <c r="M14" s="24"/>
    </row>
    <row r="15" spans="1:19" customFormat="1" ht="15" customHeight="1" x14ac:dyDescent="0.25">
      <c r="A15" s="25"/>
      <c r="B15" s="1"/>
      <c r="C15" s="1"/>
      <c r="D15" s="1"/>
      <c r="E15" s="1"/>
      <c r="F15" s="1"/>
      <c r="G15" s="13"/>
      <c r="H15" s="13"/>
      <c r="I15" s="13"/>
      <c r="M15" s="24"/>
    </row>
    <row r="16" spans="1:19" customFormat="1" ht="15" customHeight="1" x14ac:dyDescent="0.25">
      <c r="A16" s="25"/>
      <c r="B16" s="62" t="s">
        <v>16</v>
      </c>
      <c r="C16" s="63"/>
      <c r="D16" s="63"/>
      <c r="E16" s="64"/>
      <c r="F16" s="49" t="s">
        <v>26</v>
      </c>
      <c r="G16" s="49"/>
      <c r="H16" s="49"/>
      <c r="I16" s="49"/>
      <c r="J16" s="49"/>
      <c r="K16" s="49"/>
      <c r="L16" s="49"/>
      <c r="M16" s="24"/>
    </row>
    <row r="17" spans="1:13" customFormat="1" ht="15" customHeight="1" x14ac:dyDescent="0.25">
      <c r="A17" s="25"/>
      <c r="B17" s="1"/>
      <c r="C17" s="1"/>
      <c r="D17" s="1"/>
      <c r="E17" s="1"/>
      <c r="F17" s="1"/>
      <c r="G17" s="13"/>
      <c r="H17" s="13"/>
      <c r="I17" s="13"/>
      <c r="M17" s="24"/>
    </row>
    <row r="18" spans="1:13" ht="15" customHeight="1" x14ac:dyDescent="0.25">
      <c r="A18" s="23"/>
      <c r="D18" s="54" t="s">
        <v>9</v>
      </c>
      <c r="E18" s="54"/>
      <c r="F18" s="54"/>
      <c r="G18" s="54" t="s">
        <v>8</v>
      </c>
      <c r="H18" s="54"/>
      <c r="I18" s="54"/>
      <c r="J18" s="59" t="s">
        <v>7</v>
      </c>
      <c r="K18" s="60"/>
      <c r="L18" s="61"/>
      <c r="M18" s="7"/>
    </row>
    <row r="19" spans="1:13" x14ac:dyDescent="0.25">
      <c r="A19" s="23"/>
      <c r="D19" s="58">
        <v>1852987039</v>
      </c>
      <c r="E19" s="58"/>
      <c r="F19" s="58"/>
      <c r="G19" s="55">
        <f>SUM(G22:I39)</f>
        <v>1260024594.1699998</v>
      </c>
      <c r="H19" s="56"/>
      <c r="I19" s="57"/>
      <c r="J19" s="84">
        <f>D19-G19</f>
        <v>592962444.83000016</v>
      </c>
      <c r="K19" s="56"/>
      <c r="L19" s="57"/>
      <c r="M19" s="7"/>
    </row>
    <row r="20" spans="1:13" ht="15" customHeight="1" x14ac:dyDescent="0.25">
      <c r="A20" s="23"/>
      <c r="M20" s="7"/>
    </row>
    <row r="21" spans="1:13" ht="45" customHeight="1" x14ac:dyDescent="0.25">
      <c r="A21" s="23"/>
      <c r="C21" s="52" t="s">
        <v>14</v>
      </c>
      <c r="D21" s="52"/>
      <c r="E21" s="52" t="s">
        <v>15</v>
      </c>
      <c r="F21" s="52"/>
      <c r="G21" s="53" t="s">
        <v>10</v>
      </c>
      <c r="H21" s="53"/>
      <c r="I21" s="53"/>
      <c r="J21" s="53" t="s">
        <v>11</v>
      </c>
      <c r="K21" s="53"/>
      <c r="L21" s="53"/>
      <c r="M21" s="7"/>
    </row>
    <row r="22" spans="1:13" ht="15" customHeight="1" x14ac:dyDescent="0.25">
      <c r="A22" s="23"/>
      <c r="C22" s="40">
        <v>45688</v>
      </c>
      <c r="D22" s="41"/>
      <c r="E22" s="41" t="s">
        <v>27</v>
      </c>
      <c r="F22" s="41"/>
      <c r="G22" s="42">
        <v>175709383</v>
      </c>
      <c r="H22" s="42"/>
      <c r="I22" s="42"/>
      <c r="J22" s="43">
        <f>D19-G22</f>
        <v>1677277656</v>
      </c>
      <c r="K22" s="68"/>
      <c r="L22" s="69"/>
      <c r="M22" s="7"/>
    </row>
    <row r="23" spans="1:13" ht="15" customHeight="1" x14ac:dyDescent="0.25">
      <c r="A23" s="23"/>
      <c r="C23" s="40">
        <v>45712</v>
      </c>
      <c r="D23" s="41"/>
      <c r="E23" s="41" t="s">
        <v>28</v>
      </c>
      <c r="F23" s="41"/>
      <c r="G23" s="42">
        <v>70283754</v>
      </c>
      <c r="H23" s="42"/>
      <c r="I23" s="42"/>
      <c r="J23" s="43">
        <f>J22-G23</f>
        <v>1606993902</v>
      </c>
      <c r="K23" s="68"/>
      <c r="L23" s="69"/>
      <c r="M23" s="7"/>
    </row>
    <row r="24" spans="1:13" ht="15" customHeight="1" x14ac:dyDescent="0.25">
      <c r="A24" s="23"/>
      <c r="C24" s="40">
        <v>45727</v>
      </c>
      <c r="D24" s="41"/>
      <c r="E24" s="41" t="s">
        <v>29</v>
      </c>
      <c r="F24" s="41"/>
      <c r="G24" s="42">
        <v>17570938</v>
      </c>
      <c r="H24" s="42"/>
      <c r="I24" s="42"/>
      <c r="J24" s="43">
        <f>J23-G24</f>
        <v>1589422964</v>
      </c>
      <c r="K24" s="68"/>
      <c r="L24" s="69"/>
      <c r="M24" s="7"/>
    </row>
    <row r="25" spans="1:13" ht="15" customHeight="1" x14ac:dyDescent="0.25">
      <c r="A25" s="23"/>
      <c r="C25" s="40">
        <v>45727</v>
      </c>
      <c r="D25" s="41"/>
      <c r="E25" s="41" t="s">
        <v>30</v>
      </c>
      <c r="F25" s="41"/>
      <c r="G25" s="42">
        <v>17570938</v>
      </c>
      <c r="H25" s="42"/>
      <c r="I25" s="42"/>
      <c r="J25" s="43">
        <f>J24-G25</f>
        <v>1571852026</v>
      </c>
      <c r="K25" s="44"/>
      <c r="L25" s="45"/>
      <c r="M25" s="7"/>
    </row>
    <row r="26" spans="1:13" x14ac:dyDescent="0.25">
      <c r="A26" s="23"/>
      <c r="C26" s="40">
        <v>45727</v>
      </c>
      <c r="D26" s="41"/>
      <c r="E26" s="41" t="s">
        <v>31</v>
      </c>
      <c r="F26" s="41"/>
      <c r="G26" s="71">
        <v>9883654</v>
      </c>
      <c r="H26" s="72"/>
      <c r="I26" s="73"/>
      <c r="J26" s="43">
        <f t="shared" ref="J26:J44" si="0">J25-G26</f>
        <v>1561968372</v>
      </c>
      <c r="K26" s="44"/>
      <c r="L26" s="45"/>
      <c r="M26" s="7"/>
    </row>
    <row r="27" spans="1:13" x14ac:dyDescent="0.25">
      <c r="A27" s="23"/>
      <c r="C27" s="40">
        <v>45749</v>
      </c>
      <c r="D27" s="41"/>
      <c r="E27" s="41" t="s">
        <v>32</v>
      </c>
      <c r="F27" s="41"/>
      <c r="G27" s="71">
        <v>104327446.69</v>
      </c>
      <c r="H27" s="72"/>
      <c r="I27" s="73"/>
      <c r="J27" s="43">
        <f t="shared" si="0"/>
        <v>1457640925.3099999</v>
      </c>
      <c r="K27" s="44"/>
      <c r="L27" s="45"/>
      <c r="M27" s="7"/>
    </row>
    <row r="28" spans="1:13" x14ac:dyDescent="0.25">
      <c r="A28" s="23"/>
      <c r="C28" s="40">
        <v>45803</v>
      </c>
      <c r="D28" s="41"/>
      <c r="E28" s="41" t="s">
        <v>33</v>
      </c>
      <c r="F28" s="41"/>
      <c r="G28" s="71">
        <v>74676488.170000002</v>
      </c>
      <c r="H28" s="72"/>
      <c r="I28" s="73"/>
      <c r="J28" s="43">
        <f t="shared" si="0"/>
        <v>1382964437.1399999</v>
      </c>
      <c r="K28" s="44"/>
      <c r="L28" s="45"/>
      <c r="M28" s="7"/>
    </row>
    <row r="29" spans="1:13" x14ac:dyDescent="0.25">
      <c r="A29" s="23"/>
      <c r="C29" s="40">
        <v>45812</v>
      </c>
      <c r="D29" s="41"/>
      <c r="E29" s="41" t="s">
        <v>34</v>
      </c>
      <c r="F29" s="41"/>
      <c r="G29" s="71">
        <v>106523813.98999999</v>
      </c>
      <c r="H29" s="72"/>
      <c r="I29" s="73"/>
      <c r="J29" s="43">
        <f t="shared" si="0"/>
        <v>1276440623.1499999</v>
      </c>
      <c r="K29" s="44"/>
      <c r="L29" s="45"/>
      <c r="M29" s="7"/>
    </row>
    <row r="30" spans="1:13" x14ac:dyDescent="0.25">
      <c r="A30" s="23"/>
      <c r="B30" s="3" t="s">
        <v>44</v>
      </c>
      <c r="C30" s="76">
        <v>45842</v>
      </c>
      <c r="D30" s="77"/>
      <c r="E30" s="78" t="s">
        <v>35</v>
      </c>
      <c r="F30" s="45"/>
      <c r="G30" s="71">
        <v>1655463</v>
      </c>
      <c r="H30" s="72"/>
      <c r="I30" s="73"/>
      <c r="J30" s="43">
        <f t="shared" si="0"/>
        <v>1274785160.1499999</v>
      </c>
      <c r="K30" s="44"/>
      <c r="L30" s="45"/>
      <c r="M30" s="7"/>
    </row>
    <row r="31" spans="1:13" x14ac:dyDescent="0.25">
      <c r="A31" s="23"/>
      <c r="B31" s="3"/>
      <c r="C31" s="40">
        <v>45846</v>
      </c>
      <c r="D31" s="41"/>
      <c r="E31" s="41" t="s">
        <v>36</v>
      </c>
      <c r="F31" s="41"/>
      <c r="G31" s="71">
        <v>52712815.170000002</v>
      </c>
      <c r="H31" s="72"/>
      <c r="I31" s="73"/>
      <c r="J31" s="43">
        <f t="shared" si="0"/>
        <v>1222072344.9799998</v>
      </c>
      <c r="K31" s="44"/>
      <c r="L31" s="45"/>
      <c r="M31" s="7"/>
    </row>
    <row r="32" spans="1:13" x14ac:dyDescent="0.25">
      <c r="A32" s="23"/>
      <c r="B32" s="3" t="s">
        <v>44</v>
      </c>
      <c r="C32" s="40">
        <v>45859</v>
      </c>
      <c r="D32" s="41"/>
      <c r="E32" s="41" t="s">
        <v>37</v>
      </c>
      <c r="F32" s="41"/>
      <c r="G32" s="71">
        <v>2907220</v>
      </c>
      <c r="H32" s="72"/>
      <c r="I32" s="73"/>
      <c r="J32" s="43">
        <f t="shared" si="0"/>
        <v>1219165124.9799998</v>
      </c>
      <c r="K32" s="44"/>
      <c r="L32" s="45"/>
      <c r="M32" s="7"/>
    </row>
    <row r="33" spans="1:13" x14ac:dyDescent="0.25">
      <c r="A33" s="23"/>
      <c r="B33" s="3"/>
      <c r="C33" s="40">
        <v>45897</v>
      </c>
      <c r="D33" s="41"/>
      <c r="E33" s="41" t="s">
        <v>45</v>
      </c>
      <c r="F33" s="41"/>
      <c r="G33" s="71">
        <v>96640161.150000006</v>
      </c>
      <c r="H33" s="72"/>
      <c r="I33" s="73"/>
      <c r="J33" s="43">
        <f t="shared" si="0"/>
        <v>1122524963.8299997</v>
      </c>
      <c r="K33" s="44"/>
      <c r="L33" s="45"/>
      <c r="M33" s="7"/>
    </row>
    <row r="34" spans="1:13" x14ac:dyDescent="0.25">
      <c r="A34" s="23"/>
      <c r="B34" s="3"/>
      <c r="C34" s="40">
        <v>45909</v>
      </c>
      <c r="D34" s="41"/>
      <c r="E34" s="41" t="s">
        <v>38</v>
      </c>
      <c r="F34" s="41"/>
      <c r="G34" s="71">
        <v>104327446.69</v>
      </c>
      <c r="H34" s="72"/>
      <c r="I34" s="73"/>
      <c r="J34" s="43">
        <f t="shared" si="0"/>
        <v>1018197517.1399996</v>
      </c>
      <c r="K34" s="44"/>
      <c r="L34" s="45"/>
      <c r="M34" s="7"/>
    </row>
    <row r="35" spans="1:13" x14ac:dyDescent="0.25">
      <c r="A35" s="23"/>
      <c r="B35" s="3"/>
      <c r="C35" s="40">
        <v>45939</v>
      </c>
      <c r="D35" s="41"/>
      <c r="E35" s="41" t="s">
        <v>39</v>
      </c>
      <c r="F35" s="41"/>
      <c r="G35" s="71">
        <v>64792835.310000002</v>
      </c>
      <c r="H35" s="72"/>
      <c r="I35" s="73"/>
      <c r="J35" s="43">
        <f t="shared" si="0"/>
        <v>953404681.82999969</v>
      </c>
      <c r="K35" s="44"/>
      <c r="L35" s="45"/>
      <c r="M35" s="7"/>
    </row>
    <row r="36" spans="1:13" x14ac:dyDescent="0.25">
      <c r="A36" s="23"/>
      <c r="B36" s="3"/>
      <c r="C36" s="40">
        <v>45971</v>
      </c>
      <c r="D36" s="41"/>
      <c r="E36" s="41" t="s">
        <v>40</v>
      </c>
      <c r="F36" s="41"/>
      <c r="G36" s="71">
        <v>104327446.69</v>
      </c>
      <c r="H36" s="72"/>
      <c r="I36" s="73"/>
      <c r="J36" s="43">
        <f t="shared" si="0"/>
        <v>849077235.13999963</v>
      </c>
      <c r="K36" s="44"/>
      <c r="L36" s="45"/>
      <c r="M36" s="7"/>
    </row>
    <row r="37" spans="1:13" x14ac:dyDescent="0.25">
      <c r="A37" s="23"/>
      <c r="B37" s="3"/>
      <c r="C37" s="40">
        <v>45996</v>
      </c>
      <c r="D37" s="41"/>
      <c r="E37" s="41" t="s">
        <v>41</v>
      </c>
      <c r="F37" s="41"/>
      <c r="G37" s="71">
        <v>86756508.299999997</v>
      </c>
      <c r="H37" s="72"/>
      <c r="I37" s="73"/>
      <c r="J37" s="43">
        <f t="shared" si="0"/>
        <v>762320726.83999968</v>
      </c>
      <c r="K37" s="44"/>
      <c r="L37" s="45"/>
      <c r="M37" s="7"/>
    </row>
    <row r="38" spans="1:13" x14ac:dyDescent="0.25">
      <c r="A38" s="23"/>
      <c r="C38" s="40">
        <v>46056</v>
      </c>
      <c r="D38" s="41"/>
      <c r="E38" s="41" t="s">
        <v>42</v>
      </c>
      <c r="F38" s="41"/>
      <c r="G38" s="71">
        <v>72718120.859999999</v>
      </c>
      <c r="H38" s="72"/>
      <c r="I38" s="73"/>
      <c r="J38" s="43">
        <f t="shared" si="0"/>
        <v>689602605.97999966</v>
      </c>
      <c r="K38" s="44"/>
      <c r="L38" s="45"/>
      <c r="M38" s="7"/>
    </row>
    <row r="39" spans="1:13" x14ac:dyDescent="0.25">
      <c r="A39" s="23"/>
      <c r="C39" s="40">
        <v>46066</v>
      </c>
      <c r="D39" s="41"/>
      <c r="E39" s="41" t="s">
        <v>43</v>
      </c>
      <c r="F39" s="41"/>
      <c r="G39" s="71">
        <v>96640161.150000006</v>
      </c>
      <c r="H39" s="72"/>
      <c r="I39" s="73"/>
      <c r="J39" s="43">
        <f t="shared" si="0"/>
        <v>592962444.82999969</v>
      </c>
      <c r="K39" s="44"/>
      <c r="L39" s="45"/>
      <c r="M39" s="7"/>
    </row>
    <row r="40" spans="1:13" x14ac:dyDescent="0.25">
      <c r="A40" s="23"/>
      <c r="C40" s="75">
        <v>46111</v>
      </c>
      <c r="D40" s="49"/>
      <c r="E40" s="49" t="s">
        <v>46</v>
      </c>
      <c r="F40" s="49"/>
      <c r="G40" s="55">
        <v>54909182.469999999</v>
      </c>
      <c r="H40" s="85"/>
      <c r="I40" s="86"/>
      <c r="J40" s="43">
        <f t="shared" si="0"/>
        <v>538053262.35999966</v>
      </c>
      <c r="K40" s="44"/>
      <c r="L40" s="45"/>
      <c r="M40" s="7"/>
    </row>
    <row r="41" spans="1:13" x14ac:dyDescent="0.25">
      <c r="A41" s="23"/>
      <c r="C41" s="75">
        <v>46146</v>
      </c>
      <c r="D41" s="49"/>
      <c r="E41" s="49" t="s">
        <v>47</v>
      </c>
      <c r="F41" s="49"/>
      <c r="G41" s="55">
        <v>104327446.69</v>
      </c>
      <c r="H41" s="85"/>
      <c r="I41" s="86"/>
      <c r="J41" s="43">
        <f t="shared" si="0"/>
        <v>433725815.66999966</v>
      </c>
      <c r="K41" s="44"/>
      <c r="L41" s="45"/>
      <c r="M41" s="7"/>
    </row>
    <row r="42" spans="1:13" x14ac:dyDescent="0.25">
      <c r="A42" s="23"/>
      <c r="C42" s="75">
        <v>46169</v>
      </c>
      <c r="D42" s="49"/>
      <c r="E42" s="49" t="s">
        <v>48</v>
      </c>
      <c r="F42" s="49"/>
      <c r="G42" s="55">
        <v>37338244.079999998</v>
      </c>
      <c r="H42" s="85"/>
      <c r="I42" s="86"/>
      <c r="J42" s="43">
        <f t="shared" si="0"/>
        <v>396387571.58999968</v>
      </c>
      <c r="K42" s="44"/>
      <c r="L42" s="45"/>
      <c r="M42" s="7"/>
    </row>
    <row r="43" spans="1:13" x14ac:dyDescent="0.25">
      <c r="A43" s="23"/>
      <c r="C43" s="75">
        <v>46204</v>
      </c>
      <c r="D43" s="49"/>
      <c r="E43" s="49" t="s">
        <v>49</v>
      </c>
      <c r="F43" s="49"/>
      <c r="G43" s="55">
        <v>250385872.06</v>
      </c>
      <c r="H43" s="85"/>
      <c r="I43" s="86"/>
      <c r="J43" s="43">
        <f>J42-G43</f>
        <v>146001699.52999967</v>
      </c>
      <c r="K43" s="44"/>
      <c r="L43" s="45"/>
      <c r="M43" s="7"/>
    </row>
    <row r="44" spans="1:13" ht="15" customHeight="1" x14ac:dyDescent="0.25">
      <c r="A44" s="23"/>
      <c r="C44" s="49"/>
      <c r="D44" s="49"/>
      <c r="E44" s="49"/>
      <c r="F44" s="49"/>
      <c r="G44" s="74"/>
      <c r="H44" s="74"/>
      <c r="I44" s="74"/>
      <c r="J44" s="43"/>
      <c r="K44" s="44"/>
      <c r="L44" s="45"/>
      <c r="M44" s="7"/>
    </row>
    <row r="45" spans="1:13" ht="15" customHeight="1" x14ac:dyDescent="0.25">
      <c r="A45" s="23"/>
      <c r="C45" s="49"/>
      <c r="D45" s="49"/>
      <c r="E45" s="49"/>
      <c r="F45" s="49"/>
      <c r="G45" s="74"/>
      <c r="H45" s="74"/>
      <c r="I45" s="74"/>
      <c r="J45" s="65"/>
      <c r="K45" s="66"/>
      <c r="L45" s="67"/>
      <c r="M45" s="7"/>
    </row>
    <row r="46" spans="1:13" ht="15" customHeight="1" x14ac:dyDescent="0.25">
      <c r="A46" s="23"/>
      <c r="C46" s="49"/>
      <c r="D46" s="49"/>
      <c r="E46" s="49"/>
      <c r="F46" s="49"/>
      <c r="G46" s="74"/>
      <c r="H46" s="74"/>
      <c r="I46" s="74"/>
      <c r="J46" s="65"/>
      <c r="K46" s="66"/>
      <c r="L46" s="67"/>
      <c r="M46" s="7"/>
    </row>
    <row r="47" spans="1:13" ht="15" customHeight="1" x14ac:dyDescent="0.25">
      <c r="A47" s="23"/>
      <c r="C47" s="49"/>
      <c r="D47" s="49"/>
      <c r="E47" s="49"/>
      <c r="F47" s="49"/>
      <c r="G47" s="74"/>
      <c r="H47" s="74"/>
      <c r="I47" s="74"/>
      <c r="J47" s="65"/>
      <c r="K47" s="66"/>
      <c r="L47" s="67"/>
      <c r="M47" s="7"/>
    </row>
    <row r="48" spans="1:13" ht="15" customHeight="1" x14ac:dyDescent="0.25">
      <c r="A48" s="23"/>
      <c r="C48" s="49"/>
      <c r="D48" s="49"/>
      <c r="E48" s="49"/>
      <c r="F48" s="49"/>
      <c r="G48" s="74"/>
      <c r="H48" s="74"/>
      <c r="I48" s="74"/>
      <c r="J48" s="65"/>
      <c r="K48" s="66"/>
      <c r="L48" s="67"/>
      <c r="M48" s="7"/>
    </row>
    <row r="49" spans="1:13" ht="15" customHeight="1" x14ac:dyDescent="0.25">
      <c r="A49" s="23"/>
      <c r="C49" s="49"/>
      <c r="D49" s="49"/>
      <c r="E49" s="49"/>
      <c r="F49" s="49"/>
      <c r="G49" s="74"/>
      <c r="H49" s="74"/>
      <c r="I49" s="74"/>
      <c r="J49" s="65"/>
      <c r="K49" s="66"/>
      <c r="L49" s="67"/>
      <c r="M49" s="7"/>
    </row>
    <row r="50" spans="1:13" ht="15" customHeight="1" x14ac:dyDescent="0.25">
      <c r="A50" s="23"/>
      <c r="C50" s="49"/>
      <c r="D50" s="49"/>
      <c r="E50" s="49"/>
      <c r="F50" s="49"/>
      <c r="G50" s="74"/>
      <c r="H50" s="74"/>
      <c r="I50" s="74"/>
      <c r="J50" s="65"/>
      <c r="K50" s="66"/>
      <c r="L50" s="67"/>
      <c r="M50" s="7"/>
    </row>
    <row r="51" spans="1:13" ht="6" customHeight="1" x14ac:dyDescent="0.25">
      <c r="A51" s="23"/>
      <c r="M51" s="7"/>
    </row>
    <row r="52" spans="1:13" ht="61.5" customHeight="1" x14ac:dyDescent="0.25">
      <c r="A52" s="23"/>
      <c r="M52" s="7"/>
    </row>
    <row r="53" spans="1:13" ht="21" customHeight="1" thickBot="1" x14ac:dyDescent="0.3">
      <c r="A53" s="23"/>
      <c r="C53" s="9" t="s">
        <v>12</v>
      </c>
      <c r="E53" s="8"/>
      <c r="F53" s="8"/>
      <c r="G53" s="8"/>
      <c r="H53" s="8"/>
      <c r="I53" s="8"/>
      <c r="M53" s="7"/>
    </row>
    <row r="54" spans="1:13" ht="21" customHeight="1" thickTop="1" x14ac:dyDescent="0.25">
      <c r="A54" s="23"/>
      <c r="C54" s="70" t="s">
        <v>13</v>
      </c>
      <c r="D54" s="70"/>
      <c r="E54" s="70"/>
      <c r="F54" s="70"/>
      <c r="G54" s="70"/>
      <c r="H54" s="70"/>
      <c r="I54" s="70"/>
      <c r="M54" s="7"/>
    </row>
    <row r="55" spans="1:13" ht="21" customHeight="1" x14ac:dyDescent="0.25">
      <c r="A55" s="23"/>
      <c r="E55" s="79" t="s">
        <v>20</v>
      </c>
      <c r="F55" s="79"/>
      <c r="G55" s="79"/>
      <c r="H55" s="79"/>
      <c r="I55" s="79"/>
      <c r="M55" s="7"/>
    </row>
    <row r="56" spans="1:13" ht="21" customHeight="1" thickBot="1" x14ac:dyDescent="0.3">
      <c r="A56" s="26"/>
      <c r="B56" s="17"/>
      <c r="C56" s="17"/>
      <c r="D56" s="17"/>
      <c r="E56" s="80"/>
      <c r="F56" s="80"/>
      <c r="G56" s="80"/>
      <c r="H56" s="80"/>
      <c r="I56" s="80"/>
      <c r="J56" s="17"/>
      <c r="K56" s="17"/>
      <c r="L56" s="17"/>
      <c r="M56" s="18"/>
    </row>
    <row r="57" spans="1:13" ht="21" customHeight="1" x14ac:dyDescent="0.25"/>
    <row r="58" spans="1:13" ht="21" customHeight="1" x14ac:dyDescent="0.25"/>
    <row r="59" spans="1:13" ht="21" customHeight="1" x14ac:dyDescent="0.25"/>
    <row r="60" spans="1:13" ht="21" customHeight="1" x14ac:dyDescent="0.25"/>
    <row r="61" spans="1:13" ht="21" customHeight="1" x14ac:dyDescent="0.25"/>
  </sheetData>
  <sheetProtection formatRows="0" insertRows="0"/>
  <mergeCells count="140">
    <mergeCell ref="J33:L33"/>
    <mergeCell ref="E55:I56"/>
    <mergeCell ref="A6:M6"/>
    <mergeCell ref="C45:D45"/>
    <mergeCell ref="E45:F45"/>
    <mergeCell ref="G45:I45"/>
    <mergeCell ref="J49:L49"/>
    <mergeCell ref="C50:D50"/>
    <mergeCell ref="E50:F50"/>
    <mergeCell ref="G50:I50"/>
    <mergeCell ref="J50:L50"/>
    <mergeCell ref="J47:L47"/>
    <mergeCell ref="C48:D48"/>
    <mergeCell ref="E48:F48"/>
    <mergeCell ref="G48:I48"/>
    <mergeCell ref="J48:L48"/>
    <mergeCell ref="C47:D47"/>
    <mergeCell ref="E47:F47"/>
    <mergeCell ref="J19:L19"/>
    <mergeCell ref="C32:D32"/>
    <mergeCell ref="E32:F32"/>
    <mergeCell ref="G32:I32"/>
    <mergeCell ref="J32:L32"/>
    <mergeCell ref="J37:L37"/>
    <mergeCell ref="G34:I34"/>
    <mergeCell ref="J34:L34"/>
    <mergeCell ref="C35:D35"/>
    <mergeCell ref="E33:F33"/>
    <mergeCell ref="G47:I47"/>
    <mergeCell ref="C49:D49"/>
    <mergeCell ref="E49:F49"/>
    <mergeCell ref="G49:I49"/>
    <mergeCell ref="C30:D30"/>
    <mergeCell ref="E30:F30"/>
    <mergeCell ref="G30:I30"/>
    <mergeCell ref="E40:F40"/>
    <mergeCell ref="G40:I40"/>
    <mergeCell ref="G37:I37"/>
    <mergeCell ref="E38:F38"/>
    <mergeCell ref="G38:I38"/>
    <mergeCell ref="C39:D39"/>
    <mergeCell ref="E39:F39"/>
    <mergeCell ref="G39:I39"/>
    <mergeCell ref="C38:D38"/>
    <mergeCell ref="C41:D41"/>
    <mergeCell ref="E41:F41"/>
    <mergeCell ref="G41:I41"/>
    <mergeCell ref="C33:D33"/>
    <mergeCell ref="J36:L36"/>
    <mergeCell ref="C37:D37"/>
    <mergeCell ref="E37:F37"/>
    <mergeCell ref="G33:I33"/>
    <mergeCell ref="J45:L45"/>
    <mergeCell ref="C46:D46"/>
    <mergeCell ref="E46:F46"/>
    <mergeCell ref="G46:I46"/>
    <mergeCell ref="J46:L46"/>
    <mergeCell ref="C42:D42"/>
    <mergeCell ref="E42:F42"/>
    <mergeCell ref="G42:I42"/>
    <mergeCell ref="J42:L42"/>
    <mergeCell ref="C43:D43"/>
    <mergeCell ref="E43:F43"/>
    <mergeCell ref="G43:I43"/>
    <mergeCell ref="J43:L43"/>
    <mergeCell ref="C44:D44"/>
    <mergeCell ref="E44:F44"/>
    <mergeCell ref="G44:I44"/>
    <mergeCell ref="J44:L44"/>
    <mergeCell ref="J41:L41"/>
    <mergeCell ref="C40:D40"/>
    <mergeCell ref="E34:F34"/>
    <mergeCell ref="J38:L38"/>
    <mergeCell ref="J39:L39"/>
    <mergeCell ref="C54:I54"/>
    <mergeCell ref="J21:L21"/>
    <mergeCell ref="C22:D22"/>
    <mergeCell ref="E22:F22"/>
    <mergeCell ref="G22:I22"/>
    <mergeCell ref="J31:L31"/>
    <mergeCell ref="C24:D24"/>
    <mergeCell ref="E24:F24"/>
    <mergeCell ref="G24:I24"/>
    <mergeCell ref="J24:L24"/>
    <mergeCell ref="J22:L22"/>
    <mergeCell ref="C23:D23"/>
    <mergeCell ref="E23:F23"/>
    <mergeCell ref="J40:L40"/>
    <mergeCell ref="J30:L30"/>
    <mergeCell ref="E35:F35"/>
    <mergeCell ref="G35:I35"/>
    <mergeCell ref="J35:L35"/>
    <mergeCell ref="C34:D34"/>
    <mergeCell ref="C36:D36"/>
    <mergeCell ref="E36:F36"/>
    <mergeCell ref="G36:I36"/>
    <mergeCell ref="A2:B4"/>
    <mergeCell ref="F14:L14"/>
    <mergeCell ref="C31:D31"/>
    <mergeCell ref="E31:F31"/>
    <mergeCell ref="G31:I31"/>
    <mergeCell ref="C21:D21"/>
    <mergeCell ref="E21:F21"/>
    <mergeCell ref="G21:I21"/>
    <mergeCell ref="G18:I18"/>
    <mergeCell ref="G19:I19"/>
    <mergeCell ref="D18:F18"/>
    <mergeCell ref="D19:F19"/>
    <mergeCell ref="J18:L18"/>
    <mergeCell ref="B12:E12"/>
    <mergeCell ref="B14:E14"/>
    <mergeCell ref="B16:E16"/>
    <mergeCell ref="F12:L12"/>
    <mergeCell ref="F16:L16"/>
    <mergeCell ref="G23:I23"/>
    <mergeCell ref="J23:L23"/>
    <mergeCell ref="C26:D26"/>
    <mergeCell ref="E26:F26"/>
    <mergeCell ref="G26:I26"/>
    <mergeCell ref="J26:L26"/>
    <mergeCell ref="C2:J4"/>
    <mergeCell ref="L2:M2"/>
    <mergeCell ref="L3:M3"/>
    <mergeCell ref="L4:M4"/>
    <mergeCell ref="C25:D25"/>
    <mergeCell ref="E25:F25"/>
    <mergeCell ref="G25:I25"/>
    <mergeCell ref="J25:L25"/>
    <mergeCell ref="J29:L29"/>
    <mergeCell ref="C28:D28"/>
    <mergeCell ref="E28:F28"/>
    <mergeCell ref="G28:I28"/>
    <mergeCell ref="J28:L28"/>
    <mergeCell ref="C27:D27"/>
    <mergeCell ref="E27:F27"/>
    <mergeCell ref="G27:I27"/>
    <mergeCell ref="J27:L27"/>
    <mergeCell ref="C29:D29"/>
    <mergeCell ref="E29:F29"/>
    <mergeCell ref="G29:I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6BADE8E262EB4DB369F5BFCA27152F" ma:contentTypeVersion="13" ma:contentTypeDescription="Crear nuevo documento." ma:contentTypeScope="" ma:versionID="da54aad30da6f05b839ec742d222be71">
  <xsd:schema xmlns:xsd="http://www.w3.org/2001/XMLSchema" xmlns:xs="http://www.w3.org/2001/XMLSchema" xmlns:p="http://schemas.microsoft.com/office/2006/metadata/properties" xmlns:ns2="c5f20ebd-f2ff-482f-a271-5d31b0daa9aa" xmlns:ns3="17767596-3425-4564-b67a-f62a2c53bb36" targetNamespace="http://schemas.microsoft.com/office/2006/metadata/properties" ma:root="true" ma:fieldsID="20254e1591e2739bce49e9027983fb93" ns2:_="" ns3:_="">
    <xsd:import namespace="c5f20ebd-f2ff-482f-a271-5d31b0daa9aa"/>
    <xsd:import namespace="17767596-3425-4564-b67a-f62a2c53b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20ebd-f2ff-482f-a271-5d31b0daa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da93c29-63e2-4927-837e-3d78c684b9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67596-3425-4564-b67a-f62a2c53bb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fdc70f-cb87-4508-961d-a68b15089b80}" ma:internalName="TaxCatchAll" ma:showField="CatchAllData" ma:web="17767596-3425-4564-b67a-f62a2c53b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767596-3425-4564-b67a-f62a2c53bb36" xsi:nil="true"/>
    <lcf76f155ced4ddcb4097134ff3c332f xmlns="c5f20ebd-f2ff-482f-a271-5d31b0daa9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DFF33D-3FD0-4F07-B48B-FEF556BE6641}"/>
</file>

<file path=customXml/itemProps2.xml><?xml version="1.0" encoding="utf-8"?>
<ds:datastoreItem xmlns:ds="http://schemas.openxmlformats.org/officeDocument/2006/customXml" ds:itemID="{732E391D-B19B-4ABC-BD85-7FD1F1D2C92A}"/>
</file>

<file path=customXml/itemProps3.xml><?xml version="1.0" encoding="utf-8"?>
<ds:datastoreItem xmlns:ds="http://schemas.openxmlformats.org/officeDocument/2006/customXml" ds:itemID="{02041641-0EE8-4EA1-8E21-72B31E7FB4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Ejec Fra</vt:lpstr>
      <vt:lpstr>'Formato Ejec Fra'!Área_de_impresión</vt:lpstr>
      <vt:lpstr>'Formato Ejec Fra'!Títulos_a_imprimir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David Currea Botero</dc:creator>
  <cp:lastModifiedBy>Recepción JAHVMcGregor</cp:lastModifiedBy>
  <cp:lastPrinted>2026-04-01T15:06:24Z</cp:lastPrinted>
  <dcterms:created xsi:type="dcterms:W3CDTF">2017-05-10T19:24:53Z</dcterms:created>
  <dcterms:modified xsi:type="dcterms:W3CDTF">2026-07-01T19:04:37Z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0x010100A86BADE8E262EB4DB369F5BFCA27152F</vt:lpwstr>
  </property>
</Properties>
</file>